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7D7DAA73-5502-4D48-8BD2-CC63B974AA3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entra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G26" i="1" s="1"/>
  <c r="F26" i="1" s="1"/>
  <c r="E23" i="1"/>
  <c r="G23" i="1" s="1"/>
  <c r="F23" i="1" s="1"/>
  <c r="E21" i="1"/>
  <c r="G21" i="1" s="1"/>
  <c r="F21" i="1" s="1"/>
  <c r="E19" i="1"/>
  <c r="E17" i="1"/>
  <c r="G17" i="1" s="1"/>
  <c r="F17" i="1" s="1"/>
  <c r="E14" i="1"/>
  <c r="G14" i="1" s="1"/>
  <c r="F14" i="1" s="1"/>
  <c r="G13" i="1"/>
  <c r="F13" i="1" s="1"/>
  <c r="E12" i="1"/>
  <c r="G12" i="1" s="1"/>
  <c r="G25" i="1"/>
  <c r="F25" i="1" s="1"/>
  <c r="G22" i="1"/>
  <c r="F22" i="1" s="1"/>
  <c r="G20" i="1"/>
  <c r="F20" i="1" s="1"/>
  <c r="G18" i="1"/>
  <c r="F18" i="1" s="1"/>
  <c r="G16" i="1"/>
  <c r="F16" i="1" s="1"/>
  <c r="E15" i="1"/>
  <c r="G11" i="1"/>
  <c r="F11" i="1" s="1"/>
  <c r="E24" i="1" l="1"/>
  <c r="G24" i="1" s="1"/>
  <c r="F24" i="1" s="1"/>
  <c r="G19" i="1"/>
  <c r="F19" i="1" s="1"/>
  <c r="F12" i="1"/>
  <c r="G15" i="1"/>
  <c r="F15" i="1" s="1"/>
  <c r="G27" i="1" l="1"/>
  <c r="E27" i="1"/>
  <c r="F27" i="1" l="1"/>
</calcChain>
</file>

<file path=xl/sharedStrings.xml><?xml version="1.0" encoding="utf-8"?>
<sst xmlns="http://schemas.openxmlformats.org/spreadsheetml/2006/main" count="71" uniqueCount="61">
  <si>
    <t>Pozycja</t>
  </si>
  <si>
    <t>Przedmiot zamówienia</t>
  </si>
  <si>
    <t>Wartość netto w PLN</t>
  </si>
  <si>
    <t>stawka VAT</t>
  </si>
  <si>
    <t>wartość brutto w PLN</t>
  </si>
  <si>
    <t>ilość</t>
  </si>
  <si>
    <t>Sprzątanie powierzchni w budynkach, pokoi biurowych, garaży, wykonywanie serwisu dziennego.</t>
  </si>
  <si>
    <t>1 miesiąc</t>
  </si>
  <si>
    <t>Sprzątanie terenów zewnętrznych przy posesjach oraz przyległych jej chodnikach.</t>
  </si>
  <si>
    <t>8%+23%</t>
  </si>
  <si>
    <t>Mycie okien, ram okiennych, parapetów wewnętrznych, zewnętrznych, żaluzji oraz zdjęcia i zawieszenia firan i zasłon.</t>
  </si>
  <si>
    <t>jednokrotna  usługa w roku</t>
  </si>
  <si>
    <t xml:space="preserve">Pranie wykładzin/dywanów, kilimów ściennych </t>
  </si>
  <si>
    <t xml:space="preserve">Pranie krzeseł </t>
  </si>
  <si>
    <t>1 sztuka</t>
  </si>
  <si>
    <t>Pranie foteli tapicerowanych</t>
  </si>
  <si>
    <t>Odśnieżanie dachu garażu z jednoczesnym wywozem śniegu.</t>
  </si>
  <si>
    <t>jednokrotna usługa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</si>
  <si>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</si>
  <si>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</si>
  <si>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</si>
  <si>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</si>
  <si>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</si>
  <si>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</si>
  <si>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</si>
  <si>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</si>
  <si>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</si>
  <si>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</si>
  <si>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</si>
  <si>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5D</t>
  </si>
  <si>
    <t>5E</t>
  </si>
  <si>
    <t>5F</t>
  </si>
  <si>
    <t>6A</t>
  </si>
  <si>
    <t>6B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</si>
  <si>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</si>
  <si>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</si>
  <si>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</si>
  <si>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</si>
  <si>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</si>
  <si>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</si>
  <si>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</si>
  <si>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</si>
  <si>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</si>
  <si>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</si>
  <si>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Uwaga: Wykonawca wypełnia pola zaznaczone kolorem białym!</t>
  </si>
  <si>
    <t>5G</t>
  </si>
  <si>
    <t>Pranie wykładzin/dywanów, kilimów ściennych oraz krzeseł i foteli tapicerowanych</t>
  </si>
  <si>
    <t>SUMA  5B+5D+5F</t>
  </si>
  <si>
    <t>SUMA 1B+2B+4B+5G+6B</t>
  </si>
  <si>
    <t xml:space="preserve">Pranie wykładzin/dywanów, kilimów ściennych (ok. 2 400 m2 rocznie) </t>
  </si>
  <si>
    <t>Pranie krzeseł (ok. 100 sztuk rocznie)</t>
  </si>
  <si>
    <t>Pranie foteli tapicerowanych (ok. 100 sztuk rocznie)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</si>
  <si>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</si>
  <si>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</si>
  <si>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36 miesięcy</t>
  </si>
  <si>
    <t>6 usług w trakcie trwania umowy</t>
  </si>
  <si>
    <r>
      <t>2 400 m</t>
    </r>
    <r>
      <rPr>
        <b/>
        <vertAlign val="superscript"/>
        <sz val="10"/>
        <color theme="1"/>
        <rFont val="Open Sans"/>
        <charset val="238"/>
      </rPr>
      <t xml:space="preserve">2
</t>
    </r>
    <r>
      <rPr>
        <b/>
        <sz val="10"/>
        <color theme="1"/>
        <rFont val="Open Sans"/>
        <charset val="238"/>
      </rPr>
      <t>*3 lata</t>
    </r>
  </si>
  <si>
    <t>100 sztuk
*3 lata</t>
  </si>
  <si>
    <t xml:space="preserve">18 krotność usługi </t>
  </si>
  <si>
    <t>Kompleksowa usługa sprzątania powierzchni w budynkach, pokoi biurowych, garaży i odśnieżanie dachu garażu z jednoczesnym wywozem śniegu, terenów zewnętrznych przy posesjach oraz przyległych jej chodnikach, mycia okien w Centrali i Mazowieckiej Delegaturze NIK w Warszawie przy ul. Filtrowej 57, 02-056 Warszawa, Krzywickiego 9, 02-078 Warszawa i Jurija Gagarina 3, 
00-753 Warszawa.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</si>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</sst>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left" vertical="center" wrapText="1"/>
    </xf>
    <xf numFmtId="44" fontId="1" fillId="5" borderId="6" xfId="0" applyNumberFormat="1" applyFont="1" applyFill="1" applyBorder="1" applyAlignment="1" applyProtection="1">
      <alignment horizontal="center" vertical="center"/>
    </xf>
    <xf numFmtId="44" fontId="1" fillId="5" borderId="7" xfId="0" applyNumberFormat="1" applyFont="1" applyFill="1" applyBorder="1" applyAlignment="1" applyProtection="1">
      <alignment horizontal="center" vertical="center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left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9" fontId="1" fillId="6" borderId="16" xfId="0" applyNumberFormat="1" applyFont="1" applyFill="1" applyBorder="1" applyAlignment="1" applyProtection="1">
      <alignment horizontal="center" vertical="center"/>
    </xf>
    <xf numFmtId="44" fontId="1" fillId="6" borderId="16" xfId="0" applyNumberFormat="1" applyFont="1" applyFill="1" applyBorder="1" applyAlignment="1" applyProtection="1">
      <alignment horizontal="center" vertical="center"/>
    </xf>
    <xf numFmtId="44" fontId="1" fillId="6" borderId="17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2" xfId="0" applyFont="1" applyFill="1" applyBorder="1" applyAlignment="1" applyProtection="1">
      <alignment horizontal="left" wrapText="1"/>
    </xf>
    <xf numFmtId="0" fontId="1" fillId="7" borderId="2" xfId="0" applyFont="1" applyFill="1" applyBorder="1" applyAlignment="1" applyProtection="1">
      <alignment horizontal="center" vertical="center"/>
    </xf>
    <xf numFmtId="9" fontId="1" fillId="7" borderId="2" xfId="0" applyNumberFormat="1" applyFont="1" applyFill="1" applyBorder="1" applyAlignment="1" applyProtection="1">
      <alignment horizontal="center" vertical="center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/>
    </xf>
    <xf numFmtId="9" fontId="1" fillId="7" borderId="1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8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7" borderId="12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8" borderId="18" xfId="0" applyFont="1" applyFill="1" applyBorder="1" applyAlignment="1" applyProtection="1">
      <alignment horizontal="center" vertical="center"/>
    </xf>
    <xf numFmtId="0" fontId="2" fillId="8" borderId="19" xfId="0" applyFont="1" applyFill="1" applyBorder="1" applyAlignment="1" applyProtection="1">
      <alignment wrapText="1"/>
    </xf>
    <xf numFmtId="0" fontId="1" fillId="8" borderId="19" xfId="0" applyFont="1" applyFill="1" applyBorder="1" applyAlignment="1" applyProtection="1">
      <alignment horizontal="center" vertical="center" wrapText="1"/>
    </xf>
    <xf numFmtId="9" fontId="1" fillId="8" borderId="19" xfId="0" applyNumberFormat="1" applyFont="1" applyFill="1" applyBorder="1" applyAlignment="1" applyProtection="1">
      <alignment horizontal="center" vertical="center"/>
    </xf>
    <xf numFmtId="44" fontId="1" fillId="0" borderId="19" xfId="0" applyNumberFormat="1" applyFont="1" applyFill="1" applyBorder="1" applyAlignment="1" applyProtection="1">
      <alignment horizontal="center" vertical="center"/>
      <protection locked="0"/>
    </xf>
    <xf numFmtId="44" fontId="1" fillId="8" borderId="19" xfId="0" applyNumberFormat="1" applyFont="1" applyFill="1" applyBorder="1" applyAlignment="1" applyProtection="1">
      <alignment horizontal="center" vertical="center"/>
    </xf>
    <xf numFmtId="44" fontId="1" fillId="8" borderId="20" xfId="0" applyNumberFormat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 applyProtection="1">
      <alignment horizontal="center" vertical="center"/>
    </xf>
    <xf numFmtId="0" fontId="2" fillId="8" borderId="4" xfId="0" applyFont="1" applyFill="1" applyBorder="1" applyAlignment="1" applyProtection="1">
      <alignment wrapText="1"/>
    </xf>
    <xf numFmtId="0" fontId="1" fillId="8" borderId="4" xfId="0" applyFont="1" applyFill="1" applyBorder="1" applyAlignment="1" applyProtection="1">
      <alignment horizontal="center" vertical="center" wrapText="1"/>
    </xf>
    <xf numFmtId="9" fontId="1" fillId="8" borderId="4" xfId="0" applyNumberFormat="1" applyFont="1" applyFill="1" applyBorder="1" applyAlignment="1" applyProtection="1">
      <alignment horizontal="center" vertical="center"/>
    </xf>
    <xf numFmtId="44" fontId="1" fillId="8" borderId="4" xfId="0" applyNumberFormat="1" applyFont="1" applyFill="1" applyBorder="1" applyAlignment="1" applyProtection="1">
      <alignment horizontal="center" vertical="center"/>
    </xf>
    <xf numFmtId="44" fontId="1" fillId="8" borderId="5" xfId="0" applyNumberFormat="1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44" fontId="1" fillId="2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E25" sqref="E25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60</v>
      </c>
      <c r="F1" s="1" t="s">
        <v>34</v>
      </c>
    </row>
    <row r="2" spans="1:7" ht="11.25" customHeight="1" x14ac:dyDescent="0.35">
      <c r="A2" s="1"/>
      <c r="F2" s="1"/>
    </row>
    <row r="3" spans="1:7" x14ac:dyDescent="0.35">
      <c r="A3" s="100" t="s">
        <v>59</v>
      </c>
      <c r="B3" s="100"/>
      <c r="C3" s="100"/>
      <c r="D3" s="100"/>
      <c r="E3" s="100"/>
      <c r="F3" s="100"/>
      <c r="G3" s="100"/>
    </row>
    <row r="4" spans="1:7" x14ac:dyDescent="0.35">
      <c r="A4" s="100"/>
      <c r="B4" s="100"/>
      <c r="C4" s="100"/>
      <c r="D4" s="100"/>
      <c r="E4" s="100"/>
      <c r="F4" s="100"/>
      <c r="G4" s="100"/>
    </row>
    <row r="5" spans="1:7" ht="37.5" customHeight="1" x14ac:dyDescent="0.35">
      <c r="A5" s="100"/>
      <c r="B5" s="100"/>
      <c r="C5" s="100"/>
      <c r="D5" s="100"/>
      <c r="E5" s="100"/>
      <c r="F5" s="100"/>
      <c r="G5" s="100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44</v>
      </c>
    </row>
    <row r="8" spans="1:7" ht="17.25" thickBot="1" x14ac:dyDescent="0.4">
      <c r="A8" s="5" t="s">
        <v>40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19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49.5" x14ac:dyDescent="0.35">
      <c r="A11" s="15" t="s">
        <v>20</v>
      </c>
      <c r="B11" s="16" t="s">
        <v>6</v>
      </c>
      <c r="C11" s="17" t="s">
        <v>7</v>
      </c>
      <c r="D11" s="18">
        <v>0.23</v>
      </c>
      <c r="E11" s="19"/>
      <c r="F11" s="20">
        <f t="shared" ref="F11:F27" si="0">ROUND((G11-E11),2)</f>
        <v>0</v>
      </c>
      <c r="G11" s="21">
        <f>ROUND((E11*1.23),2)</f>
        <v>0</v>
      </c>
    </row>
    <row r="12" spans="1:7" ht="50.25" thickBot="1" x14ac:dyDescent="0.4">
      <c r="A12" s="22" t="s">
        <v>21</v>
      </c>
      <c r="B12" s="23" t="s">
        <v>6</v>
      </c>
      <c r="C12" s="24" t="s">
        <v>54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49.5" x14ac:dyDescent="0.35">
      <c r="A13" s="28" t="s">
        <v>22</v>
      </c>
      <c r="B13" s="29" t="s">
        <v>8</v>
      </c>
      <c r="C13" s="30" t="s">
        <v>7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50.25" thickBot="1" x14ac:dyDescent="0.4">
      <c r="A14" s="34" t="s">
        <v>23</v>
      </c>
      <c r="B14" s="35" t="s">
        <v>8</v>
      </c>
      <c r="C14" s="36" t="s">
        <v>54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41</v>
      </c>
      <c r="C15" s="42" t="s">
        <v>7</v>
      </c>
      <c r="D15" s="42" t="s">
        <v>9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24</v>
      </c>
      <c r="B16" s="45" t="s">
        <v>10</v>
      </c>
      <c r="C16" s="46" t="s">
        <v>11</v>
      </c>
      <c r="D16" s="47">
        <v>0.23</v>
      </c>
      <c r="E16" s="48"/>
      <c r="F16" s="49">
        <f t="shared" si="0"/>
        <v>0</v>
      </c>
      <c r="G16" s="50">
        <f t="shared" ref="G16:G24" si="1">ROUND((E16*1.23),2)</f>
        <v>0</v>
      </c>
    </row>
    <row r="17" spans="1:7" ht="66.75" thickBot="1" x14ac:dyDescent="0.4">
      <c r="A17" s="51" t="s">
        <v>25</v>
      </c>
      <c r="B17" s="52" t="s">
        <v>10</v>
      </c>
      <c r="C17" s="53" t="s">
        <v>55</v>
      </c>
      <c r="D17" s="54">
        <v>0.23</v>
      </c>
      <c r="E17" s="55">
        <f>ROUND((E16*6),2)</f>
        <v>0</v>
      </c>
      <c r="F17" s="55">
        <f t="shared" si="0"/>
        <v>0</v>
      </c>
      <c r="G17" s="56">
        <f t="shared" si="1"/>
        <v>0</v>
      </c>
    </row>
    <row r="18" spans="1:7" ht="33" x14ac:dyDescent="0.35">
      <c r="A18" s="57" t="s">
        <v>26</v>
      </c>
      <c r="B18" s="58" t="s">
        <v>12</v>
      </c>
      <c r="C18" s="59" t="s">
        <v>53</v>
      </c>
      <c r="D18" s="60">
        <v>0.23</v>
      </c>
      <c r="E18" s="48"/>
      <c r="F18" s="61">
        <f t="shared" si="0"/>
        <v>0</v>
      </c>
      <c r="G18" s="62">
        <f t="shared" si="1"/>
        <v>0</v>
      </c>
    </row>
    <row r="19" spans="1:7" ht="33.75" x14ac:dyDescent="0.35">
      <c r="A19" s="63" t="s">
        <v>27</v>
      </c>
      <c r="B19" s="64" t="s">
        <v>49</v>
      </c>
      <c r="C19" s="98" t="s">
        <v>56</v>
      </c>
      <c r="D19" s="66">
        <v>0.23</v>
      </c>
      <c r="E19" s="67">
        <f>ROUND(((E18*2400)*3),2)</f>
        <v>0</v>
      </c>
      <c r="F19" s="67">
        <f t="shared" si="0"/>
        <v>0</v>
      </c>
      <c r="G19" s="68">
        <f t="shared" si="1"/>
        <v>0</v>
      </c>
    </row>
    <row r="20" spans="1:7" x14ac:dyDescent="0.35">
      <c r="A20" s="63" t="s">
        <v>28</v>
      </c>
      <c r="B20" s="69" t="s">
        <v>13</v>
      </c>
      <c r="C20" s="65" t="s">
        <v>14</v>
      </c>
      <c r="D20" s="66">
        <v>0.23</v>
      </c>
      <c r="E20" s="70"/>
      <c r="F20" s="67">
        <f t="shared" si="0"/>
        <v>0</v>
      </c>
      <c r="G20" s="68">
        <f t="shared" si="1"/>
        <v>0</v>
      </c>
    </row>
    <row r="21" spans="1:7" ht="33" x14ac:dyDescent="0.35">
      <c r="A21" s="63" t="s">
        <v>29</v>
      </c>
      <c r="B21" s="64" t="s">
        <v>50</v>
      </c>
      <c r="C21" s="98" t="s">
        <v>57</v>
      </c>
      <c r="D21" s="66">
        <v>0.23</v>
      </c>
      <c r="E21" s="67">
        <f>ROUND(((E20*100)*3),2)</f>
        <v>0</v>
      </c>
      <c r="F21" s="67">
        <f t="shared" si="0"/>
        <v>0</v>
      </c>
      <c r="G21" s="68">
        <f t="shared" si="1"/>
        <v>0</v>
      </c>
    </row>
    <row r="22" spans="1:7" x14ac:dyDescent="0.35">
      <c r="A22" s="63" t="s">
        <v>30</v>
      </c>
      <c r="B22" s="64" t="s">
        <v>15</v>
      </c>
      <c r="C22" s="65" t="s">
        <v>14</v>
      </c>
      <c r="D22" s="66">
        <v>0.23</v>
      </c>
      <c r="E22" s="70"/>
      <c r="F22" s="67">
        <f t="shared" si="0"/>
        <v>0</v>
      </c>
      <c r="G22" s="68">
        <f t="shared" si="1"/>
        <v>0</v>
      </c>
    </row>
    <row r="23" spans="1:7" ht="33" x14ac:dyDescent="0.35">
      <c r="A23" s="63" t="s">
        <v>31</v>
      </c>
      <c r="B23" s="64" t="s">
        <v>51</v>
      </c>
      <c r="C23" s="99" t="s">
        <v>57</v>
      </c>
      <c r="D23" s="66">
        <v>0.23</v>
      </c>
      <c r="E23" s="67">
        <f>ROUND(((E22*100)*3),2)</f>
        <v>0</v>
      </c>
      <c r="F23" s="67">
        <f t="shared" si="0"/>
        <v>0</v>
      </c>
      <c r="G23" s="68">
        <f t="shared" si="1"/>
        <v>0</v>
      </c>
    </row>
    <row r="24" spans="1:7" ht="50.25" thickBot="1" x14ac:dyDescent="0.4">
      <c r="A24" s="71" t="s">
        <v>45</v>
      </c>
      <c r="B24" s="72" t="s">
        <v>46</v>
      </c>
      <c r="C24" s="73" t="s">
        <v>47</v>
      </c>
      <c r="D24" s="74">
        <v>0.23</v>
      </c>
      <c r="E24" s="75">
        <f>ROUND((E19+E21+E23),2)</f>
        <v>0</v>
      </c>
      <c r="F24" s="75">
        <f t="shared" si="0"/>
        <v>0</v>
      </c>
      <c r="G24" s="76">
        <f t="shared" si="1"/>
        <v>0</v>
      </c>
    </row>
    <row r="25" spans="1:7" ht="33" x14ac:dyDescent="0.35">
      <c r="A25" s="77" t="s">
        <v>32</v>
      </c>
      <c r="B25" s="78" t="s">
        <v>16</v>
      </c>
      <c r="C25" s="79" t="s">
        <v>17</v>
      </c>
      <c r="D25" s="80">
        <v>0.08</v>
      </c>
      <c r="E25" s="81"/>
      <c r="F25" s="82">
        <f t="shared" si="0"/>
        <v>0</v>
      </c>
      <c r="G25" s="83">
        <f>ROUND((E25*1.08),2)</f>
        <v>0</v>
      </c>
    </row>
    <row r="26" spans="1:7" ht="33.75" thickBot="1" x14ac:dyDescent="0.4">
      <c r="A26" s="84" t="s">
        <v>33</v>
      </c>
      <c r="B26" s="85" t="s">
        <v>16</v>
      </c>
      <c r="C26" s="86" t="s">
        <v>58</v>
      </c>
      <c r="D26" s="87">
        <v>0.08</v>
      </c>
      <c r="E26" s="88">
        <f>ROUND((E25*18),2)</f>
        <v>0</v>
      </c>
      <c r="F26" s="88">
        <f t="shared" si="0"/>
        <v>0</v>
      </c>
      <c r="G26" s="89">
        <f>ROUND((E26*1.08),2)</f>
        <v>0</v>
      </c>
    </row>
    <row r="27" spans="1:7" ht="50.25" thickBot="1" x14ac:dyDescent="0.4">
      <c r="A27" s="90">
        <v>7</v>
      </c>
      <c r="B27" s="91" t="s">
        <v>18</v>
      </c>
      <c r="C27" s="92" t="s">
        <v>48</v>
      </c>
      <c r="D27" s="91"/>
      <c r="E27" s="93">
        <f>ROUND((E12+E14+E17+E24+E26),2)</f>
        <v>0</v>
      </c>
      <c r="F27" s="93">
        <f t="shared" si="0"/>
        <v>0</v>
      </c>
      <c r="G27" s="94">
        <f>ROUND((G12+G14+G17+G24+G26),2)</f>
        <v>0</v>
      </c>
    </row>
    <row r="29" spans="1:7" x14ac:dyDescent="0.35">
      <c r="D29" s="1" t="s">
        <v>42</v>
      </c>
      <c r="E29" s="1"/>
      <c r="F29" s="95"/>
    </row>
    <row r="30" spans="1:7" x14ac:dyDescent="0.35">
      <c r="D30" s="1" t="s">
        <v>35</v>
      </c>
      <c r="E30" s="1"/>
      <c r="F30" s="95"/>
    </row>
    <row r="31" spans="1:7" x14ac:dyDescent="0.35">
      <c r="D31" s="5" t="s">
        <v>36</v>
      </c>
      <c r="E31" s="1"/>
      <c r="F31" s="96"/>
    </row>
    <row r="32" spans="1:7" x14ac:dyDescent="0.35">
      <c r="D32" s="1"/>
      <c r="E32" s="1"/>
      <c r="F32" s="96"/>
    </row>
    <row r="33" spans="3:6" x14ac:dyDescent="0.35">
      <c r="D33" s="1" t="s">
        <v>37</v>
      </c>
      <c r="E33" s="1"/>
      <c r="F33" s="95"/>
    </row>
    <row r="34" spans="3:6" x14ac:dyDescent="0.35">
      <c r="D34" s="1"/>
      <c r="E34" s="1"/>
      <c r="F34" s="95" t="s">
        <v>38</v>
      </c>
    </row>
    <row r="35" spans="3:6" x14ac:dyDescent="0.35">
      <c r="D35" s="1" t="s">
        <v>43</v>
      </c>
      <c r="E35" s="1"/>
      <c r="F35" s="95"/>
    </row>
    <row r="36" spans="3:6" x14ac:dyDescent="0.35">
      <c r="D36" s="1" t="s">
        <v>35</v>
      </c>
      <c r="E36" s="1"/>
      <c r="F36" s="95"/>
    </row>
    <row r="37" spans="3:6" x14ac:dyDescent="0.35">
      <c r="C37" s="97"/>
      <c r="D37" s="97" t="s">
        <v>52</v>
      </c>
    </row>
    <row r="38" spans="3:6" x14ac:dyDescent="0.35">
      <c r="C38" s="97"/>
      <c r="D38" s="97" t="s">
        <v>39</v>
      </c>
    </row>
  </sheetData>
  <sheetProtection algorithmName="SHA-512" hashValue="O0vjfRX+KR0GsBlD8P+NDcso0Xv+owomqvVUx8uV2N/RiGXj0MJVqsS44H1e7Uaw4Aa5ekpN3d2nBWp8UXN6UQ==" saltValue="vsnAmwgwRS6otK3d+zX0xQ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Centrala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2026-03-11T08:55:32Z</cp:lastPrinted>
  <dcterms:created xsi:type="dcterms:W3CDTF">2022-04-08T08:50:24Z</dcterms:created>
  <dcterms:modified xsi:type="dcterms:W3CDTF">2026-04-01T09:51:34Z</dcterms:modified>
</cp:coreProperties>
</file>